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externalReferences>
    <externalReference r:id="rId2"/>
  </externalReferences>
  <definedNames>
    <definedName name="activity">[1]Титульный!$G$26</definedName>
  </definedNames>
  <calcPr calcId="124519"/>
</workbook>
</file>

<file path=xl/calcChain.xml><?xml version="1.0" encoding="utf-8"?>
<calcChain xmlns="http://schemas.openxmlformats.org/spreadsheetml/2006/main">
  <c r="F11" i="1"/>
  <c r="F4"/>
  <c r="E11"/>
  <c r="E4"/>
</calcChain>
</file>

<file path=xl/sharedStrings.xml><?xml version="1.0" encoding="utf-8"?>
<sst xmlns="http://schemas.openxmlformats.org/spreadsheetml/2006/main" count="164" uniqueCount="123">
  <si>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</si>
  <si>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</si>
  <si>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</si>
  <si>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</si>
  <si>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</si>
  <si>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</si>
  <si>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</si>
  <si>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</si>
  <si>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</si>
  <si>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</si>
  <si>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</si>
  <si>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</si>
  <si>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</si>
  <si>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</si>
  <si>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</si>
  <si>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</si>
  <si>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</si>
  <si>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</si>
  <si>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</si>
  <si>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</si>
  <si>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</si>
  <si>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</si>
  <si>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</si>
  <si>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</si>
  <si>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</si>
  <si>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</si>
  <si>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</si>
  <si>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</si>
  <si>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</si>
  <si>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</si>
  <si>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</si>
  <si>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</si>
  <si>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</si>
  <si>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</si>
  <si>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</si>
  <si>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</si>
  <si>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</si>
  <si>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</si>
  <si>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</si>
  <si>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</si>
  <si>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</si>
  <si>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</si>
  <si>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</si>
  <si>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</si>
  <si>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</si>
  <si>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</si>
  <si>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</si>
  <si>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</si>
  <si>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</si>
  <si>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</si>
  <si>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</si>
  <si>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</si>
  <si>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</si>
  <si>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</si>
  <si>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</si>
  <si>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</si>
  <si>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</si>
  <si>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</si>
  <si>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</si>
  <si>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</si>
  <si>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</si>
  <si>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 xml:space="preserve">Чистая прибыль от регулируемого вида деятельности 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</si>
  <si>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</si>
  <si>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</si>
  <si>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</si>
  <si>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</si>
  <si>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</si>
  <si>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</si>
  <si>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</si>
  <si>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</si>
  <si>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</si>
  <si>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</si>
  <si>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8.1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</si>
  <si>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</si>
  <si>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</si>
  <si>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</si>
  <si>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</si>
  <si>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Объем тепловой энергии, отпускаемой потребителям, в том числе: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</si>
  <si>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</si>
  <si>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</si>
  <si>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</si>
  <si>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</si>
  <si>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</si>
  <si>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</si>
  <si>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</si>
  <si>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</si>
  <si>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</si>
  <si>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</si>
  <si>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</si>
  <si>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</si>
  <si>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</si>
  <si>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</si>
  <si>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</si>
  <si>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</si>
  <si>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</si>
  <si>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</si>
  <si>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</si>
  <si>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</si>
  <si>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</si>
  <si>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</si>
  <si>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18</t>
  </si>
  <si>
    <t>Среднесписочная численность основного производственного персонала</t>
  </si>
  <si>
    <t>чел.</t>
  </si>
  <si>
    <t>19</t>
  </si>
  <si>
    <t>Удельный расход условного топлива на единицу тепловой энергии, отпускаемой в тепловую сеть</t>
  </si>
  <si>
    <t>кг у.т./Гкал</t>
  </si>
  <si>
    <t>20</t>
  </si>
  <si>
    <t>Удельный расход электрической энергии на единицу тепловой энергии, отпускаемой в тепловую сеть</t>
  </si>
  <si>
    <t>кВт*ч/Гкал</t>
  </si>
  <si>
    <t>21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</si>
  <si>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</si>
  <si>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</si>
  <si>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</si>
  <si>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</si>
  <si>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</si>
  <si>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с 01.01.2013 по 30.06.2013</t>
  </si>
  <si>
    <t>Расходы на покупаемую тепловую энергию (мощность)</t>
  </si>
  <si>
    <t>3.2</t>
  </si>
  <si>
    <t>3.2.1</t>
  </si>
  <si>
    <t>с 01.07.2013 по 31.12.2013</t>
  </si>
  <si>
    <t>Местонахождение филиала: Тверская область, город Лихославль, ул. Гагарина, д. 51;                                                                                  эл. адрес - www.lihtvengaz.ru@yandex.ru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</si>
  <si>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Лихославль</t>
    </r>
    <r>
      <rPr>
        <b/>
        <sz val="12"/>
        <rFont val="Times New Roman"/>
        <family val="1"/>
        <charset val="204"/>
      </rPr>
      <t>: (48261) 3-50-16 (директор, секретарь),                                                 3-56-34 (бухгалтерия), 3-67-04 (сбыт),  3-80-06  (гл. инженер)</t>
    </r>
  </si>
  <si>
    <t>Информация о плановых показателях финансово-хозяйственной деятельности на 2013 год филиала  ООО "Тверьэнергогаз" Лихослальского района, включая структуру основных производственных затрат (в части регулируемой деятельности)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</si>
</sst>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48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4" fontId="3" fillId="4" borderId="31" xfId="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9" fontId="0" fillId="4" borderId="28" xfId="0" applyNumberFormat="1" applyFill="1" applyBorder="1" applyAlignment="1" applyProtection="1">
      <alignment horizontal="center" vertical="center" wrapText="1"/>
      <protection locked="0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15" xfId="0" applyNumberFormat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vertical="center" wrapText="1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1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87;&#1083;&#1086;%20TARIFF/&#1050;&#1080;&#1084;&#1088;&#1099;%20JKH.OPEN.INFO.TARIFF.WARM_(v4.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6">
          <cell r="G26" t="str">
            <v>Некомбинированная выработка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workbookViewId="0">
      <selection activeCell="L13" sqref="L13"/>
    </sheetView>
  </sheetViews>
  <sheetFormatPr defaultRowHeight="15"/>
  <cols>
    <col min="3" max="3" width="66.28515625" customWidth="1"/>
    <col min="4" max="4" width="11.5703125" customWidth="1"/>
    <col min="5" max="5" width="13.5703125" customWidth="1"/>
    <col min="6" max="6" width="12.85546875" customWidth="1"/>
  </cols>
  <sheetData>
    <row r="1" spans="1:6">
      <c r="A1" s="37" t="s">
        <v>122</v>
      </c>
      <c r="B1" s="37"/>
      <c r="C1" s="37"/>
      <c r="D1" s="37"/>
      <c r="E1" s="37"/>
      <c r="F1" s="37"/>
    </row>
    <row r="2" spans="1:6" ht="17.25" customHeight="1">
      <c r="A2" s="38"/>
      <c r="B2" s="38"/>
      <c r="C2" s="38"/>
      <c r="D2" s="38"/>
      <c r="E2" s="38"/>
      <c r="F2" s="38"/>
    </row>
    <row r="3" spans="1:6" ht="39.75" customHeight="1" thickBot="1">
      <c r="A3" s="2" t="s">
        <v>0</v>
      </c>
      <c r="B3" s="46" t="s">
        <v>1</v>
      </c>
      <c r="C3" s="46"/>
      <c r="D3" s="2" t="s">
        <v>2</v>
      </c>
      <c r="E3" s="4" t="s">
        <v>115</v>
      </c>
      <c r="F3" s="4" t="s">
        <v>119</v>
      </c>
    </row>
    <row r="4" spans="1:6" ht="24.75" customHeight="1">
      <c r="A4" s="1" t="s">
        <v>3</v>
      </c>
      <c r="B4" s="47" t="s">
        <v>4</v>
      </c>
      <c r="C4" s="47"/>
      <c r="D4" s="5" t="s">
        <v>5</v>
      </c>
      <c r="E4" s="11" t="str">
        <f>IF(activity = "","",activity)</f>
        <v>Некомбинированная выработка</v>
      </c>
      <c r="F4" s="11" t="str">
        <f>IF(activity = "","",activity)</f>
        <v>Некомбинированная выработка</v>
      </c>
    </row>
    <row r="5" spans="1:6">
      <c r="A5" s="1">
        <v>2</v>
      </c>
      <c r="B5" s="24" t="s">
        <v>6</v>
      </c>
      <c r="C5" s="24"/>
      <c r="D5" s="8" t="s">
        <v>7</v>
      </c>
      <c r="E5" s="12">
        <v>87841.42</v>
      </c>
      <c r="F5" s="21">
        <v>100828.40999999997</v>
      </c>
    </row>
    <row r="6" spans="1:6" ht="22.5" customHeight="1">
      <c r="A6" s="1">
        <v>3</v>
      </c>
      <c r="B6" s="24" t="s">
        <v>8</v>
      </c>
      <c r="C6" s="24"/>
      <c r="D6" s="8" t="s">
        <v>7</v>
      </c>
      <c r="E6" s="13">
        <v>87622.319999999992</v>
      </c>
      <c r="F6" s="22">
        <v>100577.00999999998</v>
      </c>
    </row>
    <row r="7" spans="1:6" ht="15.75" customHeight="1">
      <c r="A7" s="1" t="s">
        <v>9</v>
      </c>
      <c r="B7" s="30" t="s">
        <v>116</v>
      </c>
      <c r="C7" s="30"/>
      <c r="D7" s="8" t="s">
        <v>7</v>
      </c>
      <c r="E7" s="13">
        <v>13678.22</v>
      </c>
      <c r="F7" s="21">
        <v>15387.62</v>
      </c>
    </row>
    <row r="8" spans="1:6">
      <c r="A8" s="20" t="s">
        <v>117</v>
      </c>
      <c r="B8" s="25" t="s">
        <v>10</v>
      </c>
      <c r="C8" s="25"/>
      <c r="D8" s="8" t="s">
        <v>7</v>
      </c>
      <c r="E8" s="22">
        <v>41793.449999999997</v>
      </c>
      <c r="F8" s="22">
        <v>48062.46</v>
      </c>
    </row>
    <row r="9" spans="1:6" ht="15.75" customHeight="1">
      <c r="A9" s="26" t="s">
        <v>118</v>
      </c>
      <c r="B9" s="27" t="s">
        <v>11</v>
      </c>
      <c r="C9" s="9" t="s">
        <v>12</v>
      </c>
      <c r="D9" s="8" t="s">
        <v>7</v>
      </c>
      <c r="E9" s="21">
        <v>41793.449999999997</v>
      </c>
      <c r="F9" s="21">
        <v>48062.46</v>
      </c>
    </row>
    <row r="10" spans="1:6">
      <c r="A10" s="26"/>
      <c r="B10" s="28"/>
      <c r="C10" s="9" t="s">
        <v>13</v>
      </c>
      <c r="D10" s="10" t="s">
        <v>14</v>
      </c>
      <c r="E10" s="21">
        <v>10016.19</v>
      </c>
      <c r="F10" s="21">
        <v>10016.19</v>
      </c>
    </row>
    <row r="11" spans="1:6" ht="15.75" customHeight="1">
      <c r="A11" s="26"/>
      <c r="B11" s="28"/>
      <c r="C11" s="9" t="s">
        <v>15</v>
      </c>
      <c r="D11" s="8" t="s">
        <v>7</v>
      </c>
      <c r="E11" s="22">
        <f>E9/E10</f>
        <v>4.1725895774740689</v>
      </c>
      <c r="F11" s="22">
        <f>F9/F10</f>
        <v>4.7984772653074668</v>
      </c>
    </row>
    <row r="12" spans="1:6" ht="21" customHeight="1">
      <c r="A12" s="26"/>
      <c r="B12" s="29"/>
      <c r="C12" s="9" t="s">
        <v>16</v>
      </c>
      <c r="D12" s="8" t="s">
        <v>5</v>
      </c>
      <c r="E12" s="19" t="s">
        <v>17</v>
      </c>
      <c r="F12" s="23" t="s">
        <v>17</v>
      </c>
    </row>
    <row r="13" spans="1:6" ht="24" customHeight="1">
      <c r="A13" s="3" t="s">
        <v>18</v>
      </c>
      <c r="B13" s="25" t="s">
        <v>19</v>
      </c>
      <c r="C13" s="25"/>
      <c r="D13" s="8" t="s">
        <v>7</v>
      </c>
      <c r="E13" s="21">
        <v>8547.17</v>
      </c>
      <c r="F13" s="21">
        <v>9572.82</v>
      </c>
    </row>
    <row r="14" spans="1:6" ht="15" customHeight="1">
      <c r="A14" s="3" t="s">
        <v>20</v>
      </c>
      <c r="B14" s="31" t="s">
        <v>21</v>
      </c>
      <c r="C14" s="32"/>
      <c r="D14" s="8" t="s">
        <v>22</v>
      </c>
      <c r="E14" s="14">
        <v>3.9067419325349664</v>
      </c>
      <c r="F14" s="22">
        <v>4.3755462108053749</v>
      </c>
    </row>
    <row r="15" spans="1:6">
      <c r="A15" s="3" t="s">
        <v>23</v>
      </c>
      <c r="B15" s="32" t="s">
        <v>24</v>
      </c>
      <c r="C15" s="32"/>
      <c r="D15" s="8" t="s">
        <v>25</v>
      </c>
      <c r="E15" s="21">
        <v>2187.8000000000002</v>
      </c>
      <c r="F15" s="21">
        <v>2187.8000000000002</v>
      </c>
    </row>
    <row r="16" spans="1:6" ht="15.75" customHeight="1">
      <c r="A16" s="3" t="s">
        <v>26</v>
      </c>
      <c r="B16" s="25" t="s">
        <v>27</v>
      </c>
      <c r="C16" s="25"/>
      <c r="D16" s="8" t="s">
        <v>7</v>
      </c>
      <c r="E16" s="21">
        <v>775.66</v>
      </c>
      <c r="F16" s="21">
        <v>871.08</v>
      </c>
    </row>
    <row r="17" spans="1:6" ht="15" customHeight="1">
      <c r="A17" s="3" t="s">
        <v>28</v>
      </c>
      <c r="B17" s="25" t="s">
        <v>29</v>
      </c>
      <c r="C17" s="25"/>
      <c r="D17" s="8" t="s">
        <v>7</v>
      </c>
      <c r="E17" s="21">
        <v>278.58</v>
      </c>
      <c r="F17" s="21">
        <v>278.58</v>
      </c>
    </row>
    <row r="18" spans="1:6" ht="12.75" customHeight="1">
      <c r="A18" s="3" t="s">
        <v>30</v>
      </c>
      <c r="B18" s="24" t="s">
        <v>31</v>
      </c>
      <c r="C18" s="24"/>
      <c r="D18" s="8" t="s">
        <v>7</v>
      </c>
      <c r="E18" s="21">
        <v>9269.5499999999993</v>
      </c>
      <c r="F18" s="21">
        <v>11586.94</v>
      </c>
    </row>
    <row r="19" spans="1:6" ht="12.75" customHeight="1">
      <c r="A19" s="3" t="s">
        <v>32</v>
      </c>
      <c r="B19" s="24" t="s">
        <v>33</v>
      </c>
      <c r="C19" s="24"/>
      <c r="D19" s="8" t="s">
        <v>7</v>
      </c>
      <c r="E19" s="21">
        <v>2799.4</v>
      </c>
      <c r="F19" s="21">
        <v>3499.26</v>
      </c>
    </row>
    <row r="20" spans="1:6" ht="12.75" customHeight="1">
      <c r="A20" s="3" t="s">
        <v>34</v>
      </c>
      <c r="B20" s="25" t="s">
        <v>35</v>
      </c>
      <c r="C20" s="25"/>
      <c r="D20" s="8" t="s">
        <v>7</v>
      </c>
      <c r="E20" s="21">
        <v>0</v>
      </c>
      <c r="F20" s="21">
        <v>0</v>
      </c>
    </row>
    <row r="21" spans="1:6" ht="13.5" customHeight="1">
      <c r="A21" s="3" t="s">
        <v>36</v>
      </c>
      <c r="B21" s="25" t="s">
        <v>37</v>
      </c>
      <c r="C21" s="25"/>
      <c r="D21" s="8" t="s">
        <v>7</v>
      </c>
      <c r="E21" s="21">
        <v>2249.1799999999998</v>
      </c>
      <c r="F21" s="21">
        <v>2249.1799999999998</v>
      </c>
    </row>
    <row r="22" spans="1:6" ht="12.75" customHeight="1">
      <c r="A22" s="3" t="s">
        <v>38</v>
      </c>
      <c r="B22" s="25" t="s">
        <v>39</v>
      </c>
      <c r="C22" s="25"/>
      <c r="D22" s="8" t="s">
        <v>7</v>
      </c>
      <c r="E22" s="21">
        <v>1749.4099999999999</v>
      </c>
      <c r="F22" s="21">
        <v>1795.42</v>
      </c>
    </row>
    <row r="23" spans="1:6" ht="12.75" customHeight="1">
      <c r="A23" s="3" t="s">
        <v>40</v>
      </c>
      <c r="B23" s="32" t="s">
        <v>41</v>
      </c>
      <c r="C23" s="32"/>
      <c r="D23" s="8" t="s">
        <v>7</v>
      </c>
      <c r="E23" s="21">
        <v>572.31000000000006</v>
      </c>
      <c r="F23" s="21">
        <v>572.31000000000006</v>
      </c>
    </row>
    <row r="24" spans="1:6" ht="12.75" customHeight="1">
      <c r="A24" s="3" t="s">
        <v>42</v>
      </c>
      <c r="B24" s="32" t="s">
        <v>43</v>
      </c>
      <c r="C24" s="32"/>
      <c r="D24" s="8" t="s">
        <v>7</v>
      </c>
      <c r="E24" s="21">
        <v>172.84</v>
      </c>
      <c r="F24" s="21">
        <v>172.84</v>
      </c>
    </row>
    <row r="25" spans="1:6" ht="12.75" customHeight="1">
      <c r="A25" s="3" t="s">
        <v>44</v>
      </c>
      <c r="B25" s="25" t="s">
        <v>45</v>
      </c>
      <c r="C25" s="25"/>
      <c r="D25" s="8" t="s">
        <v>7</v>
      </c>
      <c r="E25" s="21">
        <v>5496.93</v>
      </c>
      <c r="F25" s="21">
        <v>5615.48</v>
      </c>
    </row>
    <row r="26" spans="1:6">
      <c r="A26" s="3" t="s">
        <v>46</v>
      </c>
      <c r="B26" s="32" t="s">
        <v>41</v>
      </c>
      <c r="C26" s="32"/>
      <c r="D26" s="8" t="s">
        <v>7</v>
      </c>
      <c r="E26" s="21">
        <v>2400.92</v>
      </c>
      <c r="F26" s="21">
        <v>2400.92</v>
      </c>
    </row>
    <row r="27" spans="1:6">
      <c r="A27" s="3" t="s">
        <v>47</v>
      </c>
      <c r="B27" s="32" t="s">
        <v>43</v>
      </c>
      <c r="C27" s="32"/>
      <c r="D27" s="8" t="s">
        <v>7</v>
      </c>
      <c r="E27" s="21">
        <v>725.08</v>
      </c>
      <c r="F27" s="21">
        <v>725.08</v>
      </c>
    </row>
    <row r="28" spans="1:6">
      <c r="A28" s="3" t="s">
        <v>48</v>
      </c>
      <c r="B28" s="36" t="s">
        <v>49</v>
      </c>
      <c r="C28" s="25"/>
      <c r="D28" s="8" t="s">
        <v>7</v>
      </c>
      <c r="E28" s="21">
        <v>0</v>
      </c>
      <c r="F28" s="21">
        <v>0</v>
      </c>
    </row>
    <row r="29" spans="1:6">
      <c r="A29" s="3" t="s">
        <v>50</v>
      </c>
      <c r="B29" s="31" t="s">
        <v>51</v>
      </c>
      <c r="C29" s="32"/>
      <c r="D29" s="8" t="s">
        <v>7</v>
      </c>
      <c r="E29" s="21">
        <v>0</v>
      </c>
      <c r="F29" s="21">
        <v>0</v>
      </c>
    </row>
    <row r="30" spans="1:6">
      <c r="A30" s="3" t="s">
        <v>52</v>
      </c>
      <c r="B30" s="31" t="s">
        <v>53</v>
      </c>
      <c r="C30" s="32"/>
      <c r="D30" s="8" t="s">
        <v>7</v>
      </c>
      <c r="E30" s="21">
        <v>0</v>
      </c>
      <c r="F30" s="21">
        <v>0</v>
      </c>
    </row>
    <row r="31" spans="1:6">
      <c r="A31" s="3" t="s">
        <v>54</v>
      </c>
      <c r="B31" s="25" t="s">
        <v>55</v>
      </c>
      <c r="C31" s="25"/>
      <c r="D31" s="8" t="s">
        <v>7</v>
      </c>
      <c r="E31" s="21">
        <v>866</v>
      </c>
      <c r="F31" s="21">
        <v>1539.4</v>
      </c>
    </row>
    <row r="32" spans="1:6">
      <c r="A32" s="7" t="s">
        <v>56</v>
      </c>
      <c r="B32" s="34" t="s">
        <v>57</v>
      </c>
      <c r="C32" s="35"/>
      <c r="D32" s="6" t="s">
        <v>7</v>
      </c>
      <c r="E32" s="21">
        <v>118.77000000000001</v>
      </c>
      <c r="F32" s="21">
        <v>118.77000000000001</v>
      </c>
    </row>
    <row r="33" spans="1:6">
      <c r="A33" s="1" t="s">
        <v>58</v>
      </c>
      <c r="B33" s="33" t="s">
        <v>59</v>
      </c>
      <c r="C33" s="33"/>
      <c r="D33" s="8" t="s">
        <v>7</v>
      </c>
      <c r="E33" s="21">
        <v>87622.319999999992</v>
      </c>
      <c r="F33" s="21">
        <v>100577.00999999998</v>
      </c>
    </row>
    <row r="34" spans="1:6">
      <c r="A34" s="1" t="s">
        <v>60</v>
      </c>
      <c r="B34" s="33" t="s">
        <v>61</v>
      </c>
      <c r="C34" s="33"/>
      <c r="D34" s="8" t="s">
        <v>7</v>
      </c>
      <c r="E34" s="21">
        <v>219.1</v>
      </c>
      <c r="F34" s="21">
        <v>251.4</v>
      </c>
    </row>
    <row r="35" spans="1:6" ht="24" customHeight="1">
      <c r="A35" s="3" t="s">
        <v>62</v>
      </c>
      <c r="B35" s="25" t="s">
        <v>63</v>
      </c>
      <c r="C35" s="25"/>
      <c r="D35" s="8" t="s">
        <v>7</v>
      </c>
      <c r="E35" s="21">
        <v>0</v>
      </c>
      <c r="F35" s="21">
        <v>0</v>
      </c>
    </row>
    <row r="36" spans="1:6">
      <c r="A36" s="1" t="s">
        <v>64</v>
      </c>
      <c r="B36" s="33" t="s">
        <v>65</v>
      </c>
      <c r="C36" s="33"/>
      <c r="D36" s="8" t="s">
        <v>66</v>
      </c>
      <c r="E36" s="21">
        <v>73.12</v>
      </c>
      <c r="F36" s="21">
        <v>73.12</v>
      </c>
    </row>
    <row r="37" spans="1:6">
      <c r="A37" s="1" t="s">
        <v>67</v>
      </c>
      <c r="B37" s="33" t="s">
        <v>68</v>
      </c>
      <c r="C37" s="33"/>
      <c r="D37" s="8" t="s">
        <v>66</v>
      </c>
      <c r="E37" s="21">
        <v>31.41</v>
      </c>
      <c r="F37" s="21">
        <v>31.41</v>
      </c>
    </row>
    <row r="38" spans="1:6">
      <c r="A38" s="1" t="s">
        <v>69</v>
      </c>
      <c r="B38" s="33" t="s">
        <v>70</v>
      </c>
      <c r="C38" s="33"/>
      <c r="D38" s="8" t="s">
        <v>71</v>
      </c>
      <c r="E38" s="21">
        <v>72914.759999999995</v>
      </c>
      <c r="F38" s="21">
        <v>72914.759999999995</v>
      </c>
    </row>
    <row r="39" spans="1:6">
      <c r="A39" s="3" t="s">
        <v>72</v>
      </c>
      <c r="B39" s="25" t="s">
        <v>73</v>
      </c>
      <c r="C39" s="25"/>
      <c r="D39" s="8" t="s">
        <v>71</v>
      </c>
      <c r="E39" s="21">
        <v>1640.58</v>
      </c>
      <c r="F39" s="21">
        <v>1640.58</v>
      </c>
    </row>
    <row r="40" spans="1:6">
      <c r="A40" s="3" t="s">
        <v>74</v>
      </c>
      <c r="B40" s="33" t="s">
        <v>75</v>
      </c>
      <c r="C40" s="33"/>
      <c r="D40" s="8" t="s">
        <v>71</v>
      </c>
      <c r="E40" s="21">
        <v>16386.2</v>
      </c>
      <c r="F40" s="21">
        <v>16386.2</v>
      </c>
    </row>
    <row r="41" spans="1:6">
      <c r="A41" s="3" t="s">
        <v>76</v>
      </c>
      <c r="B41" s="33" t="s">
        <v>77</v>
      </c>
      <c r="C41" s="33"/>
      <c r="D41" s="8" t="s">
        <v>71</v>
      </c>
      <c r="E41" s="22">
        <v>81644.91</v>
      </c>
      <c r="F41" s="22">
        <v>81644.91</v>
      </c>
    </row>
    <row r="42" spans="1:6">
      <c r="A42" s="3" t="s">
        <v>78</v>
      </c>
      <c r="B42" s="25" t="s">
        <v>79</v>
      </c>
      <c r="C42" s="25"/>
      <c r="D42" s="8" t="s">
        <v>71</v>
      </c>
      <c r="E42" s="21">
        <v>0</v>
      </c>
      <c r="F42" s="21">
        <v>0</v>
      </c>
    </row>
    <row r="43" spans="1:6" ht="13.5" customHeight="1">
      <c r="A43" s="3" t="s">
        <v>80</v>
      </c>
      <c r="B43" s="36" t="s">
        <v>81</v>
      </c>
      <c r="C43" s="25"/>
      <c r="D43" s="8" t="s">
        <v>71</v>
      </c>
      <c r="E43" s="21">
        <v>81644.91</v>
      </c>
      <c r="F43" s="21">
        <v>81644.91</v>
      </c>
    </row>
    <row r="44" spans="1:6">
      <c r="A44" s="1" t="s">
        <v>82</v>
      </c>
      <c r="B44" s="33" t="s">
        <v>83</v>
      </c>
      <c r="C44" s="33"/>
      <c r="D44" s="8" t="s">
        <v>84</v>
      </c>
      <c r="E44" s="21">
        <v>8.25</v>
      </c>
      <c r="F44" s="21">
        <v>8.25</v>
      </c>
    </row>
    <row r="45" spans="1:6">
      <c r="A45" s="1" t="s">
        <v>85</v>
      </c>
      <c r="B45" s="24" t="s">
        <v>86</v>
      </c>
      <c r="C45" s="24"/>
      <c r="D45" s="8" t="s">
        <v>87</v>
      </c>
      <c r="E45" s="21">
        <v>6015.47</v>
      </c>
      <c r="F45" s="21">
        <v>6015.47</v>
      </c>
    </row>
    <row r="46" spans="1:6" ht="12" customHeight="1">
      <c r="A46" s="1" t="s">
        <v>88</v>
      </c>
      <c r="B46" s="33" t="s">
        <v>89</v>
      </c>
      <c r="C46" s="33"/>
      <c r="D46" s="8" t="s">
        <v>90</v>
      </c>
      <c r="E46" s="21">
        <v>24.86</v>
      </c>
      <c r="F46" s="21">
        <v>24.86</v>
      </c>
    </row>
    <row r="47" spans="1:6" ht="13.5" customHeight="1">
      <c r="A47" s="1" t="s">
        <v>91</v>
      </c>
      <c r="B47" s="33" t="s">
        <v>92</v>
      </c>
      <c r="C47" s="33"/>
      <c r="D47" s="8" t="s">
        <v>90</v>
      </c>
      <c r="E47" s="21">
        <v>0</v>
      </c>
      <c r="F47" s="21">
        <v>0</v>
      </c>
    </row>
    <row r="48" spans="1:6">
      <c r="A48" s="1" t="s">
        <v>93</v>
      </c>
      <c r="B48" s="33" t="s">
        <v>94</v>
      </c>
      <c r="C48" s="33"/>
      <c r="D48" s="8" t="s">
        <v>95</v>
      </c>
      <c r="E48" s="21">
        <v>0</v>
      </c>
      <c r="F48" s="21">
        <v>0</v>
      </c>
    </row>
    <row r="49" spans="1:6">
      <c r="A49" s="1" t="s">
        <v>96</v>
      </c>
      <c r="B49" s="33" t="s">
        <v>97</v>
      </c>
      <c r="C49" s="33"/>
      <c r="D49" s="8" t="s">
        <v>95</v>
      </c>
      <c r="E49" s="21">
        <v>6</v>
      </c>
      <c r="F49" s="21">
        <v>6</v>
      </c>
    </row>
    <row r="50" spans="1:6">
      <c r="A50" s="1" t="s">
        <v>98</v>
      </c>
      <c r="B50" s="33" t="s">
        <v>99</v>
      </c>
      <c r="C50" s="33"/>
      <c r="D50" s="8" t="s">
        <v>95</v>
      </c>
      <c r="E50" s="21">
        <v>0</v>
      </c>
      <c r="F50" s="21">
        <v>0</v>
      </c>
    </row>
    <row r="51" spans="1:6" ht="13.5" customHeight="1">
      <c r="A51" s="1" t="s">
        <v>100</v>
      </c>
      <c r="B51" s="33" t="s">
        <v>101</v>
      </c>
      <c r="C51" s="33"/>
      <c r="D51" s="8" t="s">
        <v>102</v>
      </c>
      <c r="E51" s="21">
        <v>75.5</v>
      </c>
      <c r="F51" s="21">
        <v>75.5</v>
      </c>
    </row>
    <row r="52" spans="1:6" ht="24" customHeight="1">
      <c r="A52" s="1" t="s">
        <v>103</v>
      </c>
      <c r="B52" s="33" t="s">
        <v>104</v>
      </c>
      <c r="C52" s="33"/>
      <c r="D52" s="8" t="s">
        <v>105</v>
      </c>
      <c r="E52" s="21">
        <v>156.6</v>
      </c>
      <c r="F52" s="21">
        <v>156.6</v>
      </c>
    </row>
    <row r="53" spans="1:6" ht="23.25" customHeight="1">
      <c r="A53" s="1" t="s">
        <v>106</v>
      </c>
      <c r="B53" s="33" t="s">
        <v>107</v>
      </c>
      <c r="C53" s="33"/>
      <c r="D53" s="8" t="s">
        <v>108</v>
      </c>
      <c r="E53" s="21">
        <v>29.99</v>
      </c>
      <c r="F53" s="21">
        <v>29.99</v>
      </c>
    </row>
    <row r="54" spans="1:6" ht="24.75" customHeight="1">
      <c r="A54" s="1" t="s">
        <v>109</v>
      </c>
      <c r="B54" s="33" t="s">
        <v>110</v>
      </c>
      <c r="C54" s="33"/>
      <c r="D54" s="8" t="s">
        <v>111</v>
      </c>
      <c r="E54" s="21">
        <v>1.35</v>
      </c>
      <c r="F54" s="21">
        <v>1.35</v>
      </c>
    </row>
    <row r="55" spans="1:6" hidden="1">
      <c r="A55" s="18" t="s">
        <v>112</v>
      </c>
      <c r="B55" s="45" t="s">
        <v>113</v>
      </c>
      <c r="C55" s="45"/>
      <c r="D55" s="17" t="s">
        <v>5</v>
      </c>
      <c r="E55" s="16" t="s">
        <v>114</v>
      </c>
      <c r="F55" s="15" t="s">
        <v>114</v>
      </c>
    </row>
    <row r="56" spans="1:6" ht="111.75" customHeight="1">
      <c r="A56" s="39" t="s">
        <v>121</v>
      </c>
      <c r="B56" s="40"/>
      <c r="C56" s="40"/>
      <c r="D56" s="40"/>
      <c r="E56" s="40"/>
      <c r="F56" s="41"/>
    </row>
    <row r="57" spans="1:6" ht="30.75" customHeight="1">
      <c r="A57" s="42" t="s">
        <v>120</v>
      </c>
      <c r="B57" s="43"/>
      <c r="C57" s="43"/>
      <c r="D57" s="43"/>
      <c r="E57" s="43"/>
      <c r="F57" s="44"/>
    </row>
  </sheetData>
  <mergeCells count="54">
    <mergeCell ref="A1:F2"/>
    <mergeCell ref="A56:F56"/>
    <mergeCell ref="A57:F57"/>
    <mergeCell ref="B55:C55"/>
    <mergeCell ref="B54:C54"/>
    <mergeCell ref="B3:C3"/>
    <mergeCell ref="B4:C4"/>
    <mergeCell ref="B48:C48"/>
    <mergeCell ref="B49:C49"/>
    <mergeCell ref="B50:C50"/>
    <mergeCell ref="B52:C52"/>
    <mergeCell ref="B53:C53"/>
    <mergeCell ref="B42:C42"/>
    <mergeCell ref="B43:C43"/>
    <mergeCell ref="B44:C44"/>
    <mergeCell ref="B45:C45"/>
    <mergeCell ref="B51:C51"/>
    <mergeCell ref="B34:C34"/>
    <mergeCell ref="B35:C35"/>
    <mergeCell ref="B36:C36"/>
    <mergeCell ref="B37:C37"/>
    <mergeCell ref="B46:C46"/>
    <mergeCell ref="B47:C47"/>
    <mergeCell ref="B38:C38"/>
    <mergeCell ref="B39:C39"/>
    <mergeCell ref="B40:C40"/>
    <mergeCell ref="B41:C41"/>
    <mergeCell ref="B33:C33"/>
    <mergeCell ref="B23:C23"/>
    <mergeCell ref="B24:C24"/>
    <mergeCell ref="B25:C25"/>
    <mergeCell ref="B26:C26"/>
    <mergeCell ref="B27:C27"/>
    <mergeCell ref="B32:C32"/>
    <mergeCell ref="B28:C28"/>
    <mergeCell ref="B29:C29"/>
    <mergeCell ref="B30:C30"/>
    <mergeCell ref="B31:C31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5:C5"/>
    <mergeCell ref="B6:C6"/>
    <mergeCell ref="B8:C8"/>
    <mergeCell ref="A9:A12"/>
    <mergeCell ref="B9:B12"/>
    <mergeCell ref="B7:C7"/>
  </mergeCells>
  <dataValidations count="3">
    <dataValidation type="decimal" allowBlank="1" showInputMessage="1" showErrorMessage="1" error="Значение должно быть действительным числом" sqref="F5 E9:F10 E15:F27 E29:F40 E13:F13 E42:F54 F7">
      <formula1>-999999999</formula1>
      <formula2>999999999999</formula2>
    </dataValidation>
    <dataValidation type="decimal" allowBlank="1" showInputMessage="1" showErrorMessage="1" sqref="F14 E8:F8 E28:F28 E11:F11 E41:F41 F6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F12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2013-02-06T11:05:02Z</cp:lastPrinted>
  <dcterms:created xsi:type="dcterms:W3CDTF">2013-02-06T07:38:33Z</dcterms:created>
  <dcterms:modified xsi:type="dcterms:W3CDTF">2013-02-07T12:59:28Z</dcterms:modified>
</cp:coreProperties>
</file>